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21" i="1"/>
  <c r="M22"/>
  <c r="M23"/>
  <c r="M24"/>
  <c r="M25"/>
  <c r="M26"/>
  <c r="M27"/>
  <c r="M28"/>
  <c r="M20"/>
  <c r="L21"/>
  <c r="L22"/>
  <c r="L23"/>
  <c r="L24"/>
  <c r="L25"/>
  <c r="L20"/>
  <c r="K21"/>
  <c r="K22"/>
  <c r="K23"/>
  <c r="K24"/>
  <c r="K25"/>
  <c r="K26"/>
  <c r="K27"/>
  <c r="K28"/>
  <c r="K29"/>
  <c r="K30"/>
  <c r="K31"/>
  <c r="K32"/>
  <c r="K20"/>
  <c r="J21"/>
  <c r="J22"/>
  <c r="J23"/>
  <c r="J24"/>
  <c r="J25"/>
  <c r="J26"/>
  <c r="J27"/>
  <c r="J28"/>
  <c r="J29"/>
  <c r="J30"/>
  <c r="J31"/>
  <c r="J32"/>
  <c r="J20"/>
  <c r="H21"/>
  <c r="H22"/>
  <c r="H23"/>
  <c r="H24"/>
  <c r="H25"/>
  <c r="H26"/>
  <c r="H27"/>
  <c r="H28"/>
  <c r="H29"/>
  <c r="H30"/>
  <c r="H31"/>
  <c r="H32"/>
  <c r="H20"/>
  <c r="G32"/>
  <c r="G21"/>
  <c r="G22"/>
  <c r="G23"/>
  <c r="G24"/>
  <c r="G25"/>
  <c r="G26"/>
  <c r="G27"/>
  <c r="G28"/>
  <c r="G29"/>
  <c r="G30"/>
  <c r="G31"/>
  <c r="G20"/>
  <c r="F21"/>
  <c r="F22"/>
  <c r="F23"/>
  <c r="F24"/>
  <c r="F25"/>
  <c r="F26"/>
  <c r="F27"/>
  <c r="F28"/>
  <c r="F29"/>
  <c r="F30"/>
  <c r="F31"/>
  <c r="F32"/>
  <c r="F20"/>
  <c r="D21"/>
  <c r="E21"/>
  <c r="I21"/>
  <c r="D22"/>
  <c r="E22"/>
  <c r="I22"/>
  <c r="D23"/>
  <c r="E23"/>
  <c r="I23"/>
  <c r="D24"/>
  <c r="E24"/>
  <c r="I24"/>
  <c r="D25"/>
  <c r="E25"/>
  <c r="I25"/>
  <c r="D26"/>
  <c r="E26"/>
  <c r="I26"/>
  <c r="D27"/>
  <c r="E27"/>
  <c r="I27"/>
  <c r="D28"/>
  <c r="E28"/>
  <c r="I28"/>
  <c r="D29"/>
  <c r="E29"/>
  <c r="I29"/>
  <c r="D30"/>
  <c r="E30"/>
  <c r="I30"/>
  <c r="D31"/>
  <c r="E31"/>
  <c r="I31"/>
  <c r="D32"/>
  <c r="E32"/>
  <c r="I32"/>
  <c r="E20"/>
  <c r="I20"/>
  <c r="D20"/>
  <c r="C21"/>
  <c r="C22"/>
  <c r="C23"/>
  <c r="C24"/>
  <c r="C25"/>
  <c r="C26"/>
  <c r="C27"/>
  <c r="C28"/>
  <c r="C29"/>
  <c r="C30"/>
  <c r="C31"/>
  <c r="C32"/>
  <c r="C20"/>
  <c r="B21"/>
  <c r="B22"/>
  <c r="B23"/>
  <c r="B24"/>
  <c r="B25"/>
  <c r="B26"/>
  <c r="B27"/>
  <c r="B28"/>
  <c r="B29"/>
  <c r="B30"/>
  <c r="B31"/>
  <c r="B32"/>
  <c r="B20"/>
</calcChain>
</file>

<file path=xl/sharedStrings.xml><?xml version="1.0" encoding="utf-8"?>
<sst xmlns="http://schemas.openxmlformats.org/spreadsheetml/2006/main" count="27" uniqueCount="14">
  <si>
    <t>Note: volumn is different</t>
    <phoneticPr fontId="1" type="noConversion"/>
  </si>
  <si>
    <t>W PBS</t>
    <phoneticPr fontId="1" type="noConversion"/>
  </si>
  <si>
    <t xml:space="preserve">W A.f </t>
    <phoneticPr fontId="1" type="noConversion"/>
  </si>
  <si>
    <t>MyD88 PBS</t>
  </si>
  <si>
    <t xml:space="preserve">MyD88 A.f </t>
  </si>
  <si>
    <t>CG4250-deltaMyD88 PBS</t>
  </si>
  <si>
    <t xml:space="preserve">CG4250-deltaMyD88 A.f </t>
  </si>
  <si>
    <t>CG16836 IM28-deltaMyD88 PBS</t>
    <phoneticPr fontId="1" type="noConversion"/>
  </si>
  <si>
    <t xml:space="preserve">CG16836 IM28-deltaMyD88 A.f </t>
    <phoneticPr fontId="1" type="noConversion"/>
  </si>
  <si>
    <t>CG16844 IM3-deltaMyD88 PBS</t>
  </si>
  <si>
    <t xml:space="preserve">CG16844 IM3-deltaMyD88 A.f </t>
  </si>
  <si>
    <t>CG1385 Def-deltaMyD88 PBS</t>
  </si>
  <si>
    <t xml:space="preserve">CG1385 Def-deltaMyD88 A.f </t>
  </si>
  <si>
    <t>Days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</si>
</sst>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A10" workbookViewId="0">
      <selection activeCell="N27" sqref="N27"/>
    </sheetView>
  </sheetViews>
  <sheetFormatPr defaultRowHeight="13.5"/>
  <cols>
    <col min="4" max="4" width="10.5" customWidth="1"/>
    <col min="5" max="5" width="11" customWidth="1"/>
  </cols>
  <sheetData>
    <row r="1" spans="1:13">
      <c r="B1" t="s">
        <v>0</v>
      </c>
    </row>
    <row r="4" spans="1:13">
      <c r="A4" t="s">
        <v>13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</row>
    <row r="5" spans="1:13">
      <c r="A5">
        <v>0</v>
      </c>
      <c r="B5">
        <v>20</v>
      </c>
      <c r="C5">
        <v>18</v>
      </c>
      <c r="D5">
        <v>19</v>
      </c>
      <c r="E5">
        <v>19</v>
      </c>
      <c r="F5">
        <v>16</v>
      </c>
      <c r="G5">
        <v>18</v>
      </c>
      <c r="H5">
        <v>15</v>
      </c>
      <c r="I5">
        <v>19</v>
      </c>
      <c r="J5">
        <v>13</v>
      </c>
      <c r="K5">
        <v>25</v>
      </c>
      <c r="L5">
        <v>11</v>
      </c>
      <c r="M5">
        <v>15</v>
      </c>
    </row>
    <row r="6" spans="1:13">
      <c r="A6">
        <v>1</v>
      </c>
      <c r="B6">
        <v>20</v>
      </c>
      <c r="C6">
        <v>18</v>
      </c>
      <c r="D6">
        <v>19</v>
      </c>
      <c r="E6">
        <v>19</v>
      </c>
      <c r="F6">
        <v>15</v>
      </c>
      <c r="G6">
        <v>18</v>
      </c>
      <c r="H6">
        <v>14</v>
      </c>
      <c r="I6">
        <v>19</v>
      </c>
      <c r="J6">
        <v>13</v>
      </c>
      <c r="K6">
        <v>25</v>
      </c>
      <c r="L6">
        <v>11</v>
      </c>
      <c r="M6">
        <v>15</v>
      </c>
    </row>
    <row r="7" spans="1:13">
      <c r="A7">
        <v>2</v>
      </c>
      <c r="B7">
        <v>19</v>
      </c>
      <c r="C7">
        <v>18</v>
      </c>
      <c r="D7">
        <v>19</v>
      </c>
      <c r="E7">
        <v>19</v>
      </c>
      <c r="F7">
        <v>15</v>
      </c>
      <c r="G7">
        <v>15</v>
      </c>
      <c r="H7">
        <v>11</v>
      </c>
      <c r="I7">
        <v>18</v>
      </c>
      <c r="J7">
        <v>8</v>
      </c>
      <c r="K7">
        <v>23</v>
      </c>
      <c r="L7">
        <v>8</v>
      </c>
      <c r="M7">
        <v>15</v>
      </c>
    </row>
    <row r="8" spans="1:13">
      <c r="A8">
        <v>3</v>
      </c>
      <c r="B8">
        <v>19</v>
      </c>
      <c r="C8">
        <v>18</v>
      </c>
      <c r="D8">
        <v>16</v>
      </c>
      <c r="E8">
        <v>17</v>
      </c>
      <c r="F8">
        <v>11</v>
      </c>
      <c r="G8">
        <v>13</v>
      </c>
      <c r="H8">
        <v>11</v>
      </c>
      <c r="I8">
        <v>17</v>
      </c>
      <c r="J8">
        <v>8</v>
      </c>
      <c r="K8">
        <v>17</v>
      </c>
      <c r="L8">
        <v>5</v>
      </c>
      <c r="M8">
        <v>8</v>
      </c>
    </row>
    <row r="9" spans="1:13">
      <c r="A9">
        <v>4</v>
      </c>
      <c r="B9">
        <v>18</v>
      </c>
      <c r="C9">
        <v>18</v>
      </c>
      <c r="D9">
        <v>16</v>
      </c>
      <c r="E9">
        <v>13</v>
      </c>
      <c r="F9">
        <v>11</v>
      </c>
      <c r="G9">
        <v>9</v>
      </c>
      <c r="H9">
        <v>11</v>
      </c>
      <c r="I9">
        <v>14</v>
      </c>
      <c r="J9">
        <v>7</v>
      </c>
      <c r="K9">
        <v>8</v>
      </c>
      <c r="L9">
        <v>4</v>
      </c>
      <c r="M9">
        <v>4</v>
      </c>
    </row>
    <row r="10" spans="1:13">
      <c r="A10">
        <v>5</v>
      </c>
      <c r="B10">
        <v>18</v>
      </c>
      <c r="C10">
        <v>18</v>
      </c>
      <c r="D10">
        <v>16</v>
      </c>
      <c r="E10">
        <v>10</v>
      </c>
      <c r="F10">
        <v>10</v>
      </c>
      <c r="G10">
        <v>7</v>
      </c>
      <c r="H10">
        <v>9</v>
      </c>
      <c r="I10">
        <v>9</v>
      </c>
      <c r="J10">
        <v>7</v>
      </c>
      <c r="K10">
        <v>7</v>
      </c>
      <c r="L10">
        <v>0</v>
      </c>
      <c r="M10">
        <v>4</v>
      </c>
    </row>
    <row r="11" spans="1:13">
      <c r="A11">
        <v>6</v>
      </c>
      <c r="B11">
        <v>18</v>
      </c>
      <c r="C11">
        <v>16</v>
      </c>
      <c r="D11">
        <v>16</v>
      </c>
      <c r="E11">
        <v>5</v>
      </c>
      <c r="F11">
        <v>9</v>
      </c>
      <c r="G11">
        <v>5</v>
      </c>
      <c r="H11">
        <v>9</v>
      </c>
      <c r="I11">
        <v>7</v>
      </c>
      <c r="J11">
        <v>6</v>
      </c>
      <c r="K11">
        <v>7</v>
      </c>
      <c r="M11">
        <v>1</v>
      </c>
    </row>
    <row r="12" spans="1:13">
      <c r="A12">
        <v>7</v>
      </c>
      <c r="B12">
        <v>18</v>
      </c>
      <c r="C12">
        <v>15</v>
      </c>
      <c r="D12">
        <v>16</v>
      </c>
      <c r="E12">
        <v>5</v>
      </c>
      <c r="F12">
        <v>6</v>
      </c>
      <c r="G12">
        <v>4</v>
      </c>
      <c r="H12">
        <v>9</v>
      </c>
      <c r="I12">
        <v>3</v>
      </c>
      <c r="J12">
        <v>6</v>
      </c>
      <c r="K12">
        <v>5</v>
      </c>
      <c r="M12">
        <v>1</v>
      </c>
    </row>
    <row r="13" spans="1:13">
      <c r="A13">
        <v>8</v>
      </c>
      <c r="B13">
        <v>18</v>
      </c>
      <c r="C13">
        <v>15</v>
      </c>
      <c r="D13">
        <v>16</v>
      </c>
      <c r="E13">
        <v>5</v>
      </c>
      <c r="F13">
        <v>6</v>
      </c>
      <c r="G13">
        <v>3</v>
      </c>
      <c r="H13">
        <v>9</v>
      </c>
      <c r="I13">
        <v>3</v>
      </c>
      <c r="J13">
        <v>6</v>
      </c>
      <c r="K13">
        <v>3</v>
      </c>
      <c r="M13">
        <v>0</v>
      </c>
    </row>
    <row r="14" spans="1:13">
      <c r="A14">
        <v>9</v>
      </c>
      <c r="B14">
        <v>18</v>
      </c>
      <c r="C14">
        <v>14</v>
      </c>
      <c r="D14">
        <v>16</v>
      </c>
      <c r="E14">
        <v>5</v>
      </c>
      <c r="F14">
        <v>5</v>
      </c>
      <c r="G14">
        <v>3</v>
      </c>
      <c r="H14">
        <v>6</v>
      </c>
      <c r="I14">
        <v>3</v>
      </c>
      <c r="J14">
        <v>6</v>
      </c>
      <c r="K14">
        <v>3</v>
      </c>
    </row>
    <row r="15" spans="1:13">
      <c r="A15">
        <v>10</v>
      </c>
      <c r="B15">
        <v>18</v>
      </c>
      <c r="C15">
        <v>14</v>
      </c>
      <c r="D15">
        <v>14</v>
      </c>
      <c r="E15">
        <v>3</v>
      </c>
      <c r="F15">
        <v>4</v>
      </c>
      <c r="G15">
        <v>2</v>
      </c>
      <c r="H15">
        <v>6</v>
      </c>
      <c r="I15">
        <v>3</v>
      </c>
      <c r="J15">
        <v>5</v>
      </c>
      <c r="K15">
        <v>3</v>
      </c>
    </row>
    <row r="16" spans="1:13">
      <c r="A16">
        <v>11</v>
      </c>
      <c r="B16">
        <v>18</v>
      </c>
      <c r="C16">
        <v>14</v>
      </c>
      <c r="D16">
        <v>14</v>
      </c>
      <c r="E16">
        <v>2</v>
      </c>
      <c r="F16">
        <v>3</v>
      </c>
      <c r="G16">
        <v>2</v>
      </c>
      <c r="H16">
        <v>5</v>
      </c>
      <c r="I16">
        <v>3</v>
      </c>
      <c r="J16">
        <v>5</v>
      </c>
      <c r="K16">
        <v>3</v>
      </c>
    </row>
    <row r="17" spans="1:13">
      <c r="A17">
        <v>12</v>
      </c>
      <c r="B17">
        <v>18</v>
      </c>
      <c r="C17">
        <v>13</v>
      </c>
      <c r="D17">
        <v>13</v>
      </c>
      <c r="E17">
        <v>2</v>
      </c>
      <c r="F17">
        <v>3</v>
      </c>
      <c r="G17">
        <v>2</v>
      </c>
      <c r="H17">
        <v>5</v>
      </c>
      <c r="I17">
        <v>2</v>
      </c>
      <c r="J17">
        <v>5</v>
      </c>
      <c r="K17">
        <v>3</v>
      </c>
    </row>
    <row r="19" spans="1:13">
      <c r="A19" t="s">
        <v>13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</row>
    <row r="20" spans="1:13">
      <c r="A20">
        <v>0</v>
      </c>
      <c r="B20">
        <f>B5/20*100</f>
        <v>100</v>
      </c>
      <c r="C20">
        <f>C5/18*100</f>
        <v>100</v>
      </c>
      <c r="D20">
        <f>D5/19*100</f>
        <v>100</v>
      </c>
      <c r="E20">
        <f t="shared" ref="E20:I20" si="0">E5/19*100</f>
        <v>100</v>
      </c>
      <c r="F20">
        <f>F5/16*100</f>
        <v>100</v>
      </c>
      <c r="G20">
        <f>G5/18*100</f>
        <v>100</v>
      </c>
      <c r="H20">
        <f>H5/15*100</f>
        <v>100</v>
      </c>
      <c r="I20">
        <f t="shared" si="0"/>
        <v>100</v>
      </c>
      <c r="J20">
        <f>J5/13*100</f>
        <v>100</v>
      </c>
      <c r="K20">
        <f>K5/25*100</f>
        <v>100</v>
      </c>
      <c r="L20">
        <f>L5/11*100</f>
        <v>100</v>
      </c>
      <c r="M20">
        <f>M5/15*100</f>
        <v>100</v>
      </c>
    </row>
    <row r="21" spans="1:13">
      <c r="A21">
        <v>1</v>
      </c>
      <c r="B21">
        <f t="shared" ref="B21:B32" si="1">B6/20*100</f>
        <v>100</v>
      </c>
      <c r="C21">
        <f t="shared" ref="C21:C32" si="2">C6/18*100</f>
        <v>100</v>
      </c>
      <c r="D21">
        <f t="shared" ref="D21:I21" si="3">D6/19*100</f>
        <v>100</v>
      </c>
      <c r="E21">
        <f t="shared" si="3"/>
        <v>100</v>
      </c>
      <c r="F21">
        <f t="shared" ref="F21:F32" si="4">F6/16*100</f>
        <v>93.75</v>
      </c>
      <c r="G21">
        <f t="shared" ref="G21:G31" si="5">G6/18*100</f>
        <v>100</v>
      </c>
      <c r="H21">
        <f t="shared" ref="H21:H32" si="6">H6/15*100</f>
        <v>93.333333333333329</v>
      </c>
      <c r="I21">
        <f t="shared" si="3"/>
        <v>100</v>
      </c>
      <c r="J21">
        <f t="shared" ref="J21:J32" si="7">J6/13*100</f>
        <v>100</v>
      </c>
      <c r="K21">
        <f t="shared" ref="K21:K32" si="8">K6/25*100</f>
        <v>100</v>
      </c>
      <c r="L21">
        <f t="shared" ref="L21:L25" si="9">L6/11*100</f>
        <v>100</v>
      </c>
      <c r="M21">
        <f t="shared" ref="M21:M29" si="10">M6/15*100</f>
        <v>100</v>
      </c>
    </row>
    <row r="22" spans="1:13">
      <c r="A22">
        <v>2</v>
      </c>
      <c r="B22">
        <f t="shared" si="1"/>
        <v>95</v>
      </c>
      <c r="C22">
        <f t="shared" si="2"/>
        <v>100</v>
      </c>
      <c r="D22">
        <f t="shared" ref="D22:I22" si="11">D7/19*100</f>
        <v>100</v>
      </c>
      <c r="E22">
        <f t="shared" si="11"/>
        <v>100</v>
      </c>
      <c r="F22">
        <f t="shared" si="4"/>
        <v>93.75</v>
      </c>
      <c r="G22">
        <f t="shared" si="5"/>
        <v>83.333333333333343</v>
      </c>
      <c r="H22">
        <f t="shared" si="6"/>
        <v>73.333333333333329</v>
      </c>
      <c r="I22">
        <f t="shared" si="11"/>
        <v>94.73684210526315</v>
      </c>
      <c r="J22">
        <f t="shared" si="7"/>
        <v>61.53846153846154</v>
      </c>
      <c r="K22">
        <f t="shared" si="8"/>
        <v>92</v>
      </c>
      <c r="L22">
        <f t="shared" si="9"/>
        <v>72.727272727272734</v>
      </c>
      <c r="M22">
        <f t="shared" si="10"/>
        <v>100</v>
      </c>
    </row>
    <row r="23" spans="1:13">
      <c r="A23">
        <v>3</v>
      </c>
      <c r="B23">
        <f t="shared" si="1"/>
        <v>95</v>
      </c>
      <c r="C23">
        <f t="shared" si="2"/>
        <v>100</v>
      </c>
      <c r="D23">
        <f t="shared" ref="D23:I23" si="12">D8/19*100</f>
        <v>84.210526315789465</v>
      </c>
      <c r="E23">
        <f t="shared" si="12"/>
        <v>89.473684210526315</v>
      </c>
      <c r="F23">
        <f t="shared" si="4"/>
        <v>68.75</v>
      </c>
      <c r="G23">
        <f t="shared" si="5"/>
        <v>72.222222222222214</v>
      </c>
      <c r="H23">
        <f t="shared" si="6"/>
        <v>73.333333333333329</v>
      </c>
      <c r="I23">
        <f t="shared" si="12"/>
        <v>89.473684210526315</v>
      </c>
      <c r="J23">
        <f t="shared" si="7"/>
        <v>61.53846153846154</v>
      </c>
      <c r="K23">
        <f t="shared" si="8"/>
        <v>68</v>
      </c>
      <c r="L23">
        <f t="shared" si="9"/>
        <v>45.454545454545453</v>
      </c>
      <c r="M23">
        <f t="shared" si="10"/>
        <v>53.333333333333336</v>
      </c>
    </row>
    <row r="24" spans="1:13">
      <c r="A24">
        <v>4</v>
      </c>
      <c r="B24">
        <f t="shared" si="1"/>
        <v>90</v>
      </c>
      <c r="C24">
        <f t="shared" si="2"/>
        <v>100</v>
      </c>
      <c r="D24">
        <f t="shared" ref="D24:I24" si="13">D9/19*100</f>
        <v>84.210526315789465</v>
      </c>
      <c r="E24">
        <f t="shared" si="13"/>
        <v>68.421052631578945</v>
      </c>
      <c r="F24">
        <f t="shared" si="4"/>
        <v>68.75</v>
      </c>
      <c r="G24">
        <f t="shared" si="5"/>
        <v>50</v>
      </c>
      <c r="H24">
        <f t="shared" si="6"/>
        <v>73.333333333333329</v>
      </c>
      <c r="I24">
        <f t="shared" si="13"/>
        <v>73.68421052631578</v>
      </c>
      <c r="J24">
        <f t="shared" si="7"/>
        <v>53.846153846153847</v>
      </c>
      <c r="K24">
        <f t="shared" si="8"/>
        <v>32</v>
      </c>
      <c r="L24">
        <f t="shared" si="9"/>
        <v>36.363636363636367</v>
      </c>
      <c r="M24">
        <f t="shared" si="10"/>
        <v>26.666666666666668</v>
      </c>
    </row>
    <row r="25" spans="1:13">
      <c r="A25">
        <v>5</v>
      </c>
      <c r="B25">
        <f t="shared" si="1"/>
        <v>90</v>
      </c>
      <c r="C25">
        <f t="shared" si="2"/>
        <v>100</v>
      </c>
      <c r="D25">
        <f t="shared" ref="D25:I25" si="14">D10/19*100</f>
        <v>84.210526315789465</v>
      </c>
      <c r="E25">
        <f t="shared" si="14"/>
        <v>52.631578947368418</v>
      </c>
      <c r="F25">
        <f t="shared" si="4"/>
        <v>62.5</v>
      </c>
      <c r="G25">
        <f t="shared" si="5"/>
        <v>38.888888888888893</v>
      </c>
      <c r="H25">
        <f t="shared" si="6"/>
        <v>60</v>
      </c>
      <c r="I25">
        <f t="shared" si="14"/>
        <v>47.368421052631575</v>
      </c>
      <c r="J25">
        <f t="shared" si="7"/>
        <v>53.846153846153847</v>
      </c>
      <c r="K25">
        <f t="shared" si="8"/>
        <v>28.000000000000004</v>
      </c>
      <c r="L25">
        <f t="shared" si="9"/>
        <v>0</v>
      </c>
      <c r="M25">
        <f t="shared" si="10"/>
        <v>26.666666666666668</v>
      </c>
    </row>
    <row r="26" spans="1:13">
      <c r="A26">
        <v>6</v>
      </c>
      <c r="B26">
        <f t="shared" si="1"/>
        <v>90</v>
      </c>
      <c r="C26">
        <f t="shared" si="2"/>
        <v>88.888888888888886</v>
      </c>
      <c r="D26">
        <f t="shared" ref="D26:I26" si="15">D11/19*100</f>
        <v>84.210526315789465</v>
      </c>
      <c r="E26">
        <f t="shared" si="15"/>
        <v>26.315789473684209</v>
      </c>
      <c r="F26">
        <f t="shared" si="4"/>
        <v>56.25</v>
      </c>
      <c r="G26">
        <f t="shared" si="5"/>
        <v>27.777777777777779</v>
      </c>
      <c r="H26">
        <f t="shared" si="6"/>
        <v>60</v>
      </c>
      <c r="I26">
        <f t="shared" si="15"/>
        <v>36.84210526315789</v>
      </c>
      <c r="J26">
        <f t="shared" si="7"/>
        <v>46.153846153846153</v>
      </c>
      <c r="K26">
        <f t="shared" si="8"/>
        <v>28.000000000000004</v>
      </c>
      <c r="M26">
        <f t="shared" si="10"/>
        <v>6.666666666666667</v>
      </c>
    </row>
    <row r="27" spans="1:13">
      <c r="A27">
        <v>7</v>
      </c>
      <c r="B27">
        <f t="shared" si="1"/>
        <v>90</v>
      </c>
      <c r="C27">
        <f t="shared" si="2"/>
        <v>83.333333333333343</v>
      </c>
      <c r="D27">
        <f t="shared" ref="D27:I27" si="16">D12/19*100</f>
        <v>84.210526315789465</v>
      </c>
      <c r="E27">
        <f t="shared" si="16"/>
        <v>26.315789473684209</v>
      </c>
      <c r="F27">
        <f t="shared" si="4"/>
        <v>37.5</v>
      </c>
      <c r="G27">
        <f t="shared" si="5"/>
        <v>22.222222222222221</v>
      </c>
      <c r="H27">
        <f t="shared" si="6"/>
        <v>60</v>
      </c>
      <c r="I27">
        <f t="shared" si="16"/>
        <v>15.789473684210526</v>
      </c>
      <c r="J27">
        <f t="shared" si="7"/>
        <v>46.153846153846153</v>
      </c>
      <c r="K27">
        <f t="shared" si="8"/>
        <v>20</v>
      </c>
      <c r="M27">
        <f t="shared" si="10"/>
        <v>6.666666666666667</v>
      </c>
    </row>
    <row r="28" spans="1:13">
      <c r="A28">
        <v>8</v>
      </c>
      <c r="B28">
        <f t="shared" si="1"/>
        <v>90</v>
      </c>
      <c r="C28">
        <f t="shared" si="2"/>
        <v>83.333333333333343</v>
      </c>
      <c r="D28">
        <f t="shared" ref="D28:I28" si="17">D13/19*100</f>
        <v>84.210526315789465</v>
      </c>
      <c r="E28">
        <f t="shared" si="17"/>
        <v>26.315789473684209</v>
      </c>
      <c r="F28">
        <f t="shared" si="4"/>
        <v>37.5</v>
      </c>
      <c r="G28">
        <f t="shared" si="5"/>
        <v>16.666666666666664</v>
      </c>
      <c r="H28">
        <f t="shared" si="6"/>
        <v>60</v>
      </c>
      <c r="I28">
        <f t="shared" si="17"/>
        <v>15.789473684210526</v>
      </c>
      <c r="J28">
        <f t="shared" si="7"/>
        <v>46.153846153846153</v>
      </c>
      <c r="K28">
        <f t="shared" si="8"/>
        <v>12</v>
      </c>
      <c r="M28">
        <f t="shared" si="10"/>
        <v>0</v>
      </c>
    </row>
    <row r="29" spans="1:13">
      <c r="A29">
        <v>9</v>
      </c>
      <c r="B29">
        <f t="shared" si="1"/>
        <v>90</v>
      </c>
      <c r="C29">
        <f t="shared" si="2"/>
        <v>77.777777777777786</v>
      </c>
      <c r="D29">
        <f t="shared" ref="D29:I29" si="18">D14/19*100</f>
        <v>84.210526315789465</v>
      </c>
      <c r="E29">
        <f t="shared" si="18"/>
        <v>26.315789473684209</v>
      </c>
      <c r="F29">
        <f t="shared" si="4"/>
        <v>31.25</v>
      </c>
      <c r="G29">
        <f t="shared" si="5"/>
        <v>16.666666666666664</v>
      </c>
      <c r="H29">
        <f t="shared" si="6"/>
        <v>40</v>
      </c>
      <c r="I29">
        <f t="shared" si="18"/>
        <v>15.789473684210526</v>
      </c>
      <c r="J29">
        <f t="shared" si="7"/>
        <v>46.153846153846153</v>
      </c>
      <c r="K29">
        <f t="shared" si="8"/>
        <v>12</v>
      </c>
    </row>
    <row r="30" spans="1:13">
      <c r="A30">
        <v>10</v>
      </c>
      <c r="B30">
        <f t="shared" si="1"/>
        <v>90</v>
      </c>
      <c r="C30">
        <f t="shared" si="2"/>
        <v>77.777777777777786</v>
      </c>
      <c r="D30">
        <f t="shared" ref="D30:I30" si="19">D15/19*100</f>
        <v>73.68421052631578</v>
      </c>
      <c r="E30">
        <f t="shared" si="19"/>
        <v>15.789473684210526</v>
      </c>
      <c r="F30">
        <f t="shared" si="4"/>
        <v>25</v>
      </c>
      <c r="G30">
        <f t="shared" si="5"/>
        <v>11.111111111111111</v>
      </c>
      <c r="H30">
        <f t="shared" si="6"/>
        <v>40</v>
      </c>
      <c r="I30">
        <f t="shared" si="19"/>
        <v>15.789473684210526</v>
      </c>
      <c r="J30">
        <f t="shared" si="7"/>
        <v>38.461538461538467</v>
      </c>
      <c r="K30">
        <f t="shared" si="8"/>
        <v>12</v>
      </c>
    </row>
    <row r="31" spans="1:13">
      <c r="A31">
        <v>11</v>
      </c>
      <c r="B31">
        <f t="shared" si="1"/>
        <v>90</v>
      </c>
      <c r="C31">
        <f t="shared" si="2"/>
        <v>77.777777777777786</v>
      </c>
      <c r="D31">
        <f t="shared" ref="D31:I31" si="20">D16/19*100</f>
        <v>73.68421052631578</v>
      </c>
      <c r="E31">
        <f t="shared" si="20"/>
        <v>10.526315789473683</v>
      </c>
      <c r="F31">
        <f t="shared" si="4"/>
        <v>18.75</v>
      </c>
      <c r="G31">
        <f t="shared" si="5"/>
        <v>11.111111111111111</v>
      </c>
      <c r="H31">
        <f t="shared" si="6"/>
        <v>33.333333333333329</v>
      </c>
      <c r="I31">
        <f t="shared" si="20"/>
        <v>15.789473684210526</v>
      </c>
      <c r="J31">
        <f t="shared" si="7"/>
        <v>38.461538461538467</v>
      </c>
      <c r="K31">
        <f t="shared" si="8"/>
        <v>12</v>
      </c>
    </row>
    <row r="32" spans="1:13">
      <c r="A32">
        <v>12</v>
      </c>
      <c r="B32">
        <f t="shared" si="1"/>
        <v>90</v>
      </c>
      <c r="C32">
        <f t="shared" si="2"/>
        <v>72.222222222222214</v>
      </c>
      <c r="D32">
        <f t="shared" ref="D32:I32" si="21">D17/19*100</f>
        <v>68.421052631578945</v>
      </c>
      <c r="E32">
        <f t="shared" si="21"/>
        <v>10.526315789473683</v>
      </c>
      <c r="F32">
        <f t="shared" si="4"/>
        <v>18.75</v>
      </c>
      <c r="G32">
        <f>G17/18*100</f>
        <v>11.111111111111111</v>
      </c>
      <c r="H32">
        <f t="shared" si="6"/>
        <v>33.333333333333329</v>
      </c>
      <c r="I32">
        <f t="shared" si="21"/>
        <v>10.526315789473683</v>
      </c>
      <c r="J32">
        <f t="shared" si="7"/>
        <v>38.461538461538467</v>
      </c>
      <c r="K32">
        <f t="shared" si="8"/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2017-10-08T02:51:21Z</dcterms:created>
  <dcterms:modified xsi:type="dcterms:W3CDTF">2017-10-09T02:55:34Z</dcterms:modified>
</cp:coreProperties>
</file>